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программы" sheetId="2" r:id="rId1"/>
  </sheets>
  <definedNames>
    <definedName name="_xlnm.Print_Titles" localSheetId="0">программы!$3:$5</definedName>
    <definedName name="_xlnm.Print_Area" localSheetId="0">программы!$A$1:$J$35</definedName>
  </definedNames>
  <calcPr calcId="144525"/>
</workbook>
</file>

<file path=xl/calcChain.xml><?xml version="1.0" encoding="utf-8"?>
<calcChain xmlns="http://schemas.openxmlformats.org/spreadsheetml/2006/main">
  <c r="G33" i="2" l="1"/>
  <c r="F33" i="2" l="1"/>
  <c r="E33" i="2"/>
  <c r="D33" i="2"/>
  <c r="G35" i="2" l="1"/>
  <c r="H33" i="2"/>
  <c r="H35" i="2" s="1"/>
  <c r="F35" i="2"/>
  <c r="E35" i="2" l="1"/>
</calcChain>
</file>

<file path=xl/sharedStrings.xml><?xml version="1.0" encoding="utf-8"?>
<sst xmlns="http://schemas.openxmlformats.org/spreadsheetml/2006/main" count="68" uniqueCount="61">
  <si>
    <t>Единица измерения: руб.</t>
  </si>
  <si>
    <t/>
  </si>
  <si>
    <t>0100000000</t>
  </si>
  <si>
    <t xml:space="preserve">    Муниципальная программа "Развитие культуры в Находкинском городском округе" на 2019 - 2023 годы</t>
  </si>
  <si>
    <t>0200000000</t>
  </si>
  <si>
    <t>0300000000</t>
  </si>
  <si>
    <t xml:space="preserve">    Муниципальная программа "Формирование доступной среды жизнедеятельности для инвалидов и других маломобильных групп населения Находкинского городского округа " на 2018-2020 годы</t>
  </si>
  <si>
    <t>0400000000</t>
  </si>
  <si>
    <t>0500000000</t>
  </si>
  <si>
    <t>0600000000</t>
  </si>
  <si>
    <t>0700000000</t>
  </si>
  <si>
    <t>0800000000</t>
  </si>
  <si>
    <t xml:space="preserve">    Муниципальная программа "Защита населения и территории Находкинского городского округа от чрезвычайных ситуаций на 2018-2020 годы "</t>
  </si>
  <si>
    <t>0900000000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</si>
  <si>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2018-2020 годы</t>
  </si>
  <si>
    <t>1000000000</t>
  </si>
  <si>
    <t>1100000000</t>
  </si>
  <si>
    <t xml:space="preserve">    Муниципальная программа "Развитие малого и среднего предпринимательства на территории Находкинского городского округа" на 2018-2020 годы</t>
  </si>
  <si>
    <t>1300000000</t>
  </si>
  <si>
    <t xml:space="preserve">    Муниципальная программа "Комплексные меры по профилактике терроризма и экстремизма в Находкинском городском округе" на 2015-2019 годы</t>
  </si>
  <si>
    <t>1500000000</t>
  </si>
  <si>
    <t xml:space="preserve">    Муниципальная программа "Развитие муниципальной службы в администрации Находкинского городского округа на 2017-2019 годы"</t>
  </si>
  <si>
    <t>1600000000</t>
  </si>
  <si>
    <t>1900000000</t>
  </si>
  <si>
    <t xml:space="preserve">    Муниципальная программа "Управление муниципальными финансами Находкинского городского округа на 2017 - 2021 годы"</t>
  </si>
  <si>
    <t>2000000000</t>
  </si>
  <si>
    <t xml:space="preserve">    Муниципальная программа "Формирование современной городской среды Находкинского городского округа" на 2018-2024 годы</t>
  </si>
  <si>
    <t>2100000000</t>
  </si>
  <si>
    <t>2200000000</t>
  </si>
  <si>
    <t xml:space="preserve">    Непрограммные направления деятельности органов местного самоуправления</t>
  </si>
  <si>
    <t>9900000000</t>
  </si>
  <si>
    <t>ВСЕГО РАСХОДОВ:</t>
  </si>
  <si>
    <t>План</t>
  </si>
  <si>
    <t>2021 год</t>
  </si>
  <si>
    <t>2022 год</t>
  </si>
  <si>
    <t>2023 год</t>
  </si>
  <si>
    <t xml:space="preserve">    Муниципальная программа "Информатизация администрации Находкинского городского округа" на 2018-2023 годы</t>
  </si>
  <si>
    <t xml:space="preserve">    Муниципальная программа "Развитие образования в Находкинском городском округе" на 2020 - 2024 годы</t>
  </si>
  <si>
    <t xml:space="preserve">    Муниципальная программа "Осуществление дорожной деятельности в отношении автомобильных дорог  местного значения Находкинского городского округа" на 2018-2023 годы</t>
  </si>
  <si>
    <t xml:space="preserve">    Муниципальная программа "Обеспечение доступным жильем жителей Находкинского городского округа  на 2015-2017 годы и на период до 2025 года"</t>
  </si>
  <si>
    <t xml:space="preserve">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</si>
  <si>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 xml:space="preserve">    Муниципальная программа "Защита населения и территории Находкинского городского округа от чрезвычайных ситуаций на 2021-2023 годы "</t>
  </si>
  <si>
    <t xml:space="preserve">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2018-2020 годы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</si>
  <si>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</si>
  <si>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 xml:space="preserve">    Муниципальная программа "Развитие туризма в Находкинском городском округе на 2018-2020 годы и на период до 2023 года"</t>
  </si>
  <si>
    <t xml:space="preserve">    Муниципальная программа "Развитие малого и среднего предпринимательства на территории Находкинского городского округа" на 2021-2023 годы</t>
  </si>
  <si>
    <t xml:space="preserve">    Муниципальная программа "Развитие муниципальной службы в администрации Находкинского городского округа на 2020-2022 годы"</t>
  </si>
  <si>
    <t xml:space="preserve">    Муниципальная программа "Противодействие коррупции в администрации Находкинского городского округа на 2017-2019 годы"</t>
  </si>
  <si>
    <t xml:space="preserve">    Муниципальная программа "Переселение граждан из аварийного жилищного фонда Находкинского городского округа на 2018-2025 годы"</t>
  </si>
  <si>
    <t xml:space="preserve">    Муниципальная программа "Противодействие коррупции в  Находкинском городском округе на 2020-2022 годы"</t>
  </si>
  <si>
    <t xml:space="preserve">    Муниципальная программа "Управление муниципальным имуществом Находкинского городского округа на 2020-2022 годы"</t>
  </si>
  <si>
    <t xml:space="preserve">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</si>
  <si>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 xml:space="preserve">    Муниципальная программа "Благоустройство территорий Находкинского городского округа на 2021-2024 годы"</t>
  </si>
  <si>
    <t xml:space="preserve">    Муниципальная программа "Укрепление общественного здоровья населения  Находкинского городского округа на 2021-2024 годы"</t>
  </si>
  <si>
    <t>Аналитические данные о расходах бюджета Находкинского городского округа 
по муниципальным программам</t>
  </si>
  <si>
    <t>Отчет
 за 2019 год</t>
  </si>
  <si>
    <t>Уточненный план на 2020 год</t>
  </si>
  <si>
    <t>Код 
целевой статьи</t>
  </si>
  <si>
    <t>№
 п/п</t>
  </si>
  <si>
    <t xml:space="preserve">Наименование </t>
  </si>
  <si>
    <t>Итого расходов по муниципальным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</si>
</sst>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4" fontId="5" fillId="0" borderId="2" xfId="32" applyNumberFormat="1" applyFont="1" applyFill="1" applyProtection="1">
      <alignment horizontal="right" vertical="top" shrinkToFit="1"/>
    </xf>
    <xf numFmtId="4" fontId="5" fillId="0" borderId="5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 applyProtection="1">
      <alignment vertical="top"/>
      <protection locked="0"/>
    </xf>
    <xf numFmtId="0" fontId="7" fillId="5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5" fillId="6" borderId="5" xfId="0" applyNumberFormat="1" applyFont="1" applyFill="1" applyBorder="1" applyAlignment="1">
      <alignment horizontal="right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4" fontId="6" fillId="6" borderId="5" xfId="0" applyNumberFormat="1" applyFont="1" applyFill="1" applyBorder="1" applyAlignment="1" applyProtection="1">
      <alignment vertical="top"/>
      <protection locked="0"/>
    </xf>
    <xf numFmtId="0" fontId="6" fillId="0" borderId="0" xfId="0" applyFont="1" applyFill="1" applyProtection="1">
      <protection locked="0"/>
    </xf>
    <xf numFmtId="10" fontId="5" fillId="0" borderId="2" xfId="33" applyNumberFormat="1" applyFont="1" applyFill="1" applyProtection="1">
      <alignment horizontal="right" vertical="top" shrinkToFit="1"/>
    </xf>
    <xf numFmtId="4" fontId="5" fillId="0" borderId="7" xfId="32" applyNumberFormat="1" applyFont="1" applyFill="1" applyBorder="1" applyProtection="1">
      <alignment horizontal="right" vertical="top" shrinkToFi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Protection="1">
      <protection locked="0"/>
    </xf>
    <xf numFmtId="4" fontId="6" fillId="0" borderId="0" xfId="0" applyNumberFormat="1" applyFont="1" applyFill="1" applyProtection="1">
      <protection locked="0"/>
    </xf>
    <xf numFmtId="0" fontId="6" fillId="6" borderId="0" xfId="0" applyFont="1" applyFill="1" applyProtection="1">
      <protection locked="0"/>
    </xf>
    <xf numFmtId="0" fontId="5" fillId="0" borderId="2" xfId="30" applyNumberFormat="1" applyFont="1" applyFill="1" applyAlignment="1" applyProtection="1">
      <alignment vertical="top" wrapText="1"/>
    </xf>
    <xf numFmtId="4" fontId="5" fillId="0" borderId="2" xfId="32" applyNumberFormat="1" applyFont="1" applyFill="1" applyAlignment="1" applyProtection="1">
      <alignment horizontal="right" vertical="top" shrinkToFit="1"/>
    </xf>
    <xf numFmtId="4" fontId="5" fillId="6" borderId="2" xfId="32" applyNumberFormat="1" applyFont="1" applyFill="1" applyAlignment="1" applyProtection="1">
      <alignment horizontal="right" vertical="top" shrinkToFit="1"/>
    </xf>
    <xf numFmtId="0" fontId="6" fillId="0" borderId="2" xfId="30" applyNumberFormat="1" applyFont="1" applyFill="1" applyAlignment="1" applyProtection="1">
      <alignment vertical="top" wrapText="1"/>
    </xf>
    <xf numFmtId="0" fontId="5" fillId="0" borderId="2" xfId="30" applyNumberFormat="1" applyFont="1" applyAlignment="1" applyProtection="1">
      <alignment vertical="top" wrapText="1"/>
    </xf>
    <xf numFmtId="4" fontId="7" fillId="0" borderId="2" xfId="35" applyNumberFormat="1" applyFont="1" applyFill="1" applyAlignment="1" applyProtection="1">
      <alignment horizontal="right" vertical="top" shrinkToFit="1"/>
    </xf>
    <xf numFmtId="4" fontId="7" fillId="6" borderId="2" xfId="35" applyNumberFormat="1" applyFont="1" applyFill="1" applyAlignment="1" applyProtection="1">
      <alignment horizontal="right" vertical="top" shrinkToFit="1"/>
    </xf>
    <xf numFmtId="10" fontId="7" fillId="0" borderId="2" xfId="36" applyNumberFormat="1" applyFont="1" applyFill="1" applyProtection="1">
      <alignment horizontal="right" vertical="top" shrinkToFit="1"/>
    </xf>
    <xf numFmtId="4" fontId="7" fillId="0" borderId="7" xfId="35" applyNumberFormat="1" applyFont="1" applyFill="1" applyBorder="1" applyProtection="1">
      <alignment horizontal="right" vertical="top" shrinkToFit="1"/>
    </xf>
    <xf numFmtId="0" fontId="10" fillId="0" borderId="0" xfId="0" applyFont="1" applyFill="1" applyProtection="1">
      <protection locked="0"/>
    </xf>
    <xf numFmtId="0" fontId="8" fillId="0" borderId="8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5" fillId="0" borderId="3" xfId="30" applyNumberFormat="1" applyFont="1" applyFill="1" applyBorder="1" applyAlignment="1" applyProtection="1">
      <alignment vertical="top" wrapText="1"/>
    </xf>
    <xf numFmtId="4" fontId="5" fillId="0" borderId="3" xfId="32" applyNumberFormat="1" applyFont="1" applyFill="1" applyBorder="1" applyAlignment="1" applyProtection="1">
      <alignment horizontal="right" vertical="top" shrinkToFit="1"/>
    </xf>
    <xf numFmtId="4" fontId="5" fillId="0" borderId="10" xfId="0" applyNumberFormat="1" applyFont="1" applyFill="1" applyBorder="1" applyAlignment="1">
      <alignment horizontal="right" vertical="top" wrapText="1"/>
    </xf>
    <xf numFmtId="4" fontId="5" fillId="6" borderId="10" xfId="0" applyNumberFormat="1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" fontId="5" fillId="0" borderId="13" xfId="31" applyNumberFormat="1" applyFont="1" applyFill="1" applyBorder="1" applyAlignment="1" applyProtection="1">
      <alignment horizontal="center" vertical="top" shrinkToFit="1"/>
    </xf>
    <xf numFmtId="1" fontId="5" fillId="0" borderId="4" xfId="31" applyNumberFormat="1" applyFont="1" applyFill="1" applyBorder="1" applyAlignment="1" applyProtection="1">
      <alignment horizontal="center" vertical="top" shrinkToFit="1"/>
    </xf>
    <xf numFmtId="1" fontId="5" fillId="0" borderId="9" xfId="31" applyNumberFormat="1" applyFont="1" applyFill="1" applyBorder="1" applyAlignment="1" applyProtection="1">
      <alignment horizontal="center" vertical="top" shrinkToFit="1"/>
    </xf>
    <xf numFmtId="0" fontId="10" fillId="0" borderId="11" xfId="0" applyFont="1" applyFill="1" applyBorder="1" applyAlignment="1" applyProtection="1">
      <alignment vertical="top"/>
      <protection locked="0"/>
    </xf>
    <xf numFmtId="0" fontId="5" fillId="0" borderId="4" xfId="29" applyFont="1" applyFill="1" applyBorder="1" applyAlignment="1">
      <alignment horizontal="center" vertical="center" wrapText="1"/>
    </xf>
    <xf numFmtId="0" fontId="5" fillId="0" borderId="2" xfId="29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horizontal="center" vertical="top"/>
      <protection locked="0"/>
    </xf>
    <xf numFmtId="0" fontId="10" fillId="0" borderId="5" xfId="0" applyFont="1" applyFill="1" applyBorder="1" applyAlignment="1" applyProtection="1">
      <alignment horizontal="center" vertical="top"/>
      <protection locked="0"/>
    </xf>
    <xf numFmtId="0" fontId="7" fillId="0" borderId="6" xfId="34" applyNumberFormat="1" applyFont="1" applyFill="1" applyBorder="1" applyAlignment="1" applyProtection="1">
      <alignment horizontal="center" vertical="center"/>
    </xf>
    <xf numFmtId="0" fontId="5" fillId="0" borderId="2" xfId="30" applyNumberFormat="1" applyFont="1" applyFill="1" applyAlignment="1" applyProtection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5" fillId="0" borderId="2" xfId="29" applyNumberFormat="1" applyFont="1" applyFill="1" applyProtection="1">
      <alignment horizontal="center" vertical="center" wrapText="1"/>
    </xf>
    <xf numFmtId="0" fontId="5" fillId="0" borderId="2" xfId="29" applyFont="1" applyFill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tabSelected="1" view="pageBreakPreview" zoomScaleNormal="100" zoomScaleSheetLayoutView="100" workbookViewId="0">
      <selection activeCell="O11" sqref="O11"/>
    </sheetView>
  </sheetViews>
  <sheetFormatPr defaultRowHeight="15" x14ac:dyDescent="0.25"/>
  <cols>
    <col min="1" max="1" width="5" style="41" customWidth="1"/>
    <col min="2" max="2" width="12.140625" style="9" customWidth="1"/>
    <col min="3" max="3" width="84.140625" style="9" customWidth="1"/>
    <col min="4" max="4" width="15" style="9" customWidth="1"/>
    <col min="5" max="5" width="14.85546875" style="9" customWidth="1"/>
    <col min="6" max="6" width="15.42578125" style="9" customWidth="1"/>
    <col min="7" max="7" width="16.28515625" style="15" customWidth="1"/>
    <col min="8" max="8" width="15.42578125" style="9" customWidth="1"/>
    <col min="9" max="10" width="9.140625" style="9" hidden="1"/>
    <col min="11" max="15" width="9.140625" style="9"/>
    <col min="16" max="16" width="20.7109375" style="9" customWidth="1"/>
    <col min="17" max="17" width="15.140625" style="9" bestFit="1" customWidth="1"/>
    <col min="18" max="16384" width="9.140625" style="9"/>
  </cols>
  <sheetData>
    <row r="1" spans="1:17" ht="36.75" customHeight="1" x14ac:dyDescent="0.25">
      <c r="B1" s="46" t="s">
        <v>54</v>
      </c>
      <c r="C1" s="46"/>
      <c r="D1" s="46"/>
      <c r="E1" s="46"/>
      <c r="F1" s="46"/>
      <c r="G1" s="46"/>
      <c r="H1" s="46"/>
    </row>
    <row r="2" spans="1:17" x14ac:dyDescent="0.25">
      <c r="C2" s="55" t="s">
        <v>0</v>
      </c>
      <c r="D2" s="56"/>
      <c r="E2" s="56"/>
      <c r="F2" s="56"/>
      <c r="G2" s="56"/>
      <c r="H2" s="56"/>
      <c r="I2" s="56"/>
      <c r="J2" s="56"/>
    </row>
    <row r="3" spans="1:17" ht="15" customHeight="1" x14ac:dyDescent="0.25">
      <c r="A3" s="47" t="s">
        <v>58</v>
      </c>
      <c r="B3" s="51" t="s">
        <v>57</v>
      </c>
      <c r="C3" s="53" t="s">
        <v>59</v>
      </c>
      <c r="D3" s="53" t="s">
        <v>55</v>
      </c>
      <c r="E3" s="53" t="s">
        <v>56</v>
      </c>
      <c r="F3" s="50" t="s">
        <v>32</v>
      </c>
      <c r="G3" s="50"/>
      <c r="H3" s="50"/>
      <c r="I3" s="49" t="s">
        <v>1</v>
      </c>
      <c r="J3" s="49" t="s">
        <v>1</v>
      </c>
    </row>
    <row r="4" spans="1:17" ht="33" customHeight="1" x14ac:dyDescent="0.25">
      <c r="A4" s="48"/>
      <c r="B4" s="52"/>
      <c r="C4" s="54"/>
      <c r="D4" s="54"/>
      <c r="E4" s="54"/>
      <c r="F4" s="26" t="s">
        <v>33</v>
      </c>
      <c r="G4" s="27" t="s">
        <v>34</v>
      </c>
      <c r="H4" s="26" t="s">
        <v>35</v>
      </c>
      <c r="I4" s="50"/>
      <c r="J4" s="50"/>
    </row>
    <row r="5" spans="1:17" s="40" customFormat="1" ht="16.5" customHeight="1" x14ac:dyDescent="0.25">
      <c r="A5" s="42">
        <v>1</v>
      </c>
      <c r="B5" s="33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8"/>
      <c r="J5" s="39"/>
    </row>
    <row r="6" spans="1:17" ht="30" x14ac:dyDescent="0.25">
      <c r="A6" s="42">
        <v>1</v>
      </c>
      <c r="B6" s="34" t="s">
        <v>2</v>
      </c>
      <c r="C6" s="28" t="s">
        <v>36</v>
      </c>
      <c r="D6" s="29">
        <v>8846023.6099999994</v>
      </c>
      <c r="E6" s="29">
        <v>7188000</v>
      </c>
      <c r="F6" s="30">
        <v>9706000</v>
      </c>
      <c r="G6" s="31">
        <v>9706000</v>
      </c>
      <c r="H6" s="30">
        <v>9706000</v>
      </c>
      <c r="I6" s="10">
        <v>0.98849131552466951</v>
      </c>
      <c r="J6" s="11">
        <v>0</v>
      </c>
      <c r="L6" s="4"/>
      <c r="M6" s="12"/>
      <c r="N6" s="12"/>
      <c r="O6" s="12"/>
      <c r="P6" s="5"/>
    </row>
    <row r="7" spans="1:17" ht="30" x14ac:dyDescent="0.25">
      <c r="A7" s="42">
        <v>2</v>
      </c>
      <c r="B7" s="35" t="s">
        <v>4</v>
      </c>
      <c r="C7" s="16" t="s">
        <v>3</v>
      </c>
      <c r="D7" s="17">
        <v>365398507.83999997</v>
      </c>
      <c r="E7" s="17">
        <v>399082877.04000002</v>
      </c>
      <c r="F7" s="6">
        <v>355205000</v>
      </c>
      <c r="G7" s="6">
        <v>355205000</v>
      </c>
      <c r="H7" s="2">
        <v>302205000</v>
      </c>
      <c r="I7" s="10">
        <v>0.99982194704585436</v>
      </c>
      <c r="J7" s="11">
        <v>0</v>
      </c>
      <c r="L7" s="4"/>
      <c r="M7" s="12"/>
      <c r="N7" s="12"/>
      <c r="O7" s="12"/>
      <c r="P7" s="5"/>
    </row>
    <row r="8" spans="1:17" ht="32.25" customHeight="1" x14ac:dyDescent="0.25">
      <c r="A8" s="42">
        <v>3</v>
      </c>
      <c r="B8" s="35" t="s">
        <v>5</v>
      </c>
      <c r="C8" s="16" t="s">
        <v>51</v>
      </c>
      <c r="D8" s="17">
        <v>1145231.6200000001</v>
      </c>
      <c r="E8" s="17">
        <v>1500000</v>
      </c>
      <c r="F8" s="2">
        <v>1300000</v>
      </c>
      <c r="G8" s="6">
        <v>1300000</v>
      </c>
      <c r="H8" s="2">
        <v>1300000</v>
      </c>
      <c r="I8" s="10">
        <v>0.97466520851063831</v>
      </c>
      <c r="J8" s="11">
        <v>0</v>
      </c>
      <c r="L8" s="4"/>
      <c r="M8" s="12"/>
      <c r="N8" s="12"/>
      <c r="O8" s="12"/>
      <c r="P8" s="5"/>
    </row>
    <row r="9" spans="1:17" ht="32.25" customHeight="1" x14ac:dyDescent="0.25">
      <c r="A9" s="42">
        <v>4</v>
      </c>
      <c r="B9" s="35" t="s">
        <v>7</v>
      </c>
      <c r="C9" s="16" t="s">
        <v>6</v>
      </c>
      <c r="D9" s="17">
        <v>1547794</v>
      </c>
      <c r="E9" s="17">
        <v>0</v>
      </c>
      <c r="F9" s="3">
        <v>0</v>
      </c>
      <c r="G9" s="18">
        <v>0</v>
      </c>
      <c r="H9" s="3">
        <v>0</v>
      </c>
      <c r="I9" s="1"/>
      <c r="J9" s="1"/>
      <c r="L9" s="4"/>
      <c r="M9" s="13"/>
      <c r="N9" s="13"/>
      <c r="O9" s="13"/>
      <c r="P9" s="13"/>
    </row>
    <row r="10" spans="1:17" ht="30" x14ac:dyDescent="0.25">
      <c r="A10" s="42">
        <v>5</v>
      </c>
      <c r="B10" s="35" t="s">
        <v>8</v>
      </c>
      <c r="C10" s="16" t="s">
        <v>37</v>
      </c>
      <c r="D10" s="17">
        <v>2156380130.9299998</v>
      </c>
      <c r="E10" s="17">
        <v>2281907895.96</v>
      </c>
      <c r="F10" s="2">
        <v>2347783967.25</v>
      </c>
      <c r="G10" s="7">
        <v>2062964691</v>
      </c>
      <c r="H10" s="2">
        <v>804265000</v>
      </c>
      <c r="I10" s="1"/>
      <c r="J10" s="1"/>
      <c r="L10" s="4"/>
      <c r="M10" s="12"/>
      <c r="N10" s="12"/>
      <c r="O10" s="12"/>
      <c r="P10" s="5"/>
      <c r="Q10" s="14"/>
    </row>
    <row r="11" spans="1:17" ht="33.75" customHeight="1" x14ac:dyDescent="0.25">
      <c r="A11" s="42">
        <v>6</v>
      </c>
      <c r="B11" s="35" t="s">
        <v>9</v>
      </c>
      <c r="C11" s="16" t="s">
        <v>38</v>
      </c>
      <c r="D11" s="17">
        <v>262963430.34</v>
      </c>
      <c r="E11" s="17">
        <v>385872294.25999999</v>
      </c>
      <c r="F11" s="2">
        <v>210837420</v>
      </c>
      <c r="G11" s="6">
        <v>199414420</v>
      </c>
      <c r="H11" s="2">
        <v>207551420</v>
      </c>
      <c r="I11" s="10">
        <v>0.94356834725924721</v>
      </c>
      <c r="J11" s="11">
        <v>0</v>
      </c>
      <c r="L11" s="4"/>
      <c r="M11" s="12"/>
      <c r="N11" s="12"/>
      <c r="O11" s="12"/>
      <c r="P11" s="5"/>
      <c r="Q11" s="14"/>
    </row>
    <row r="12" spans="1:17" ht="32.25" customHeight="1" x14ac:dyDescent="0.25">
      <c r="A12" s="42">
        <v>7</v>
      </c>
      <c r="B12" s="35" t="s">
        <v>10</v>
      </c>
      <c r="C12" s="16" t="s">
        <v>39</v>
      </c>
      <c r="D12" s="17">
        <v>49567394.689999998</v>
      </c>
      <c r="E12" s="17">
        <v>47441220.799999997</v>
      </c>
      <c r="F12" s="2">
        <v>22464000</v>
      </c>
      <c r="G12" s="6">
        <v>22464000</v>
      </c>
      <c r="H12" s="2">
        <v>22464000</v>
      </c>
      <c r="I12" s="10">
        <v>0.9680562015263805</v>
      </c>
      <c r="J12" s="11">
        <v>0</v>
      </c>
      <c r="L12" s="4"/>
      <c r="M12" s="12"/>
      <c r="N12" s="12"/>
      <c r="O12" s="12"/>
      <c r="P12" s="5"/>
      <c r="Q12" s="14"/>
    </row>
    <row r="13" spans="1:17" ht="32.25" customHeight="1" x14ac:dyDescent="0.25">
      <c r="A13" s="42">
        <v>8</v>
      </c>
      <c r="B13" s="35" t="s">
        <v>11</v>
      </c>
      <c r="C13" s="16" t="s">
        <v>42</v>
      </c>
      <c r="D13" s="17">
        <v>235296965.03</v>
      </c>
      <c r="E13" s="17">
        <v>335182788.44999999</v>
      </c>
      <c r="F13" s="3">
        <v>0</v>
      </c>
      <c r="G13" s="8">
        <v>0</v>
      </c>
      <c r="H13" s="3">
        <v>0</v>
      </c>
      <c r="I13" s="10">
        <v>0.89897959386654336</v>
      </c>
      <c r="J13" s="11">
        <v>0</v>
      </c>
      <c r="L13" s="13"/>
      <c r="M13" s="13"/>
      <c r="N13" s="13"/>
      <c r="O13" s="13"/>
      <c r="P13" s="13"/>
      <c r="Q13" s="14"/>
    </row>
    <row r="14" spans="1:17" ht="30.75" customHeight="1" x14ac:dyDescent="0.25">
      <c r="A14" s="42">
        <v>9</v>
      </c>
      <c r="B14" s="35" t="s">
        <v>11</v>
      </c>
      <c r="C14" s="16" t="s">
        <v>40</v>
      </c>
      <c r="D14" s="17">
        <v>0</v>
      </c>
      <c r="E14" s="17">
        <v>0</v>
      </c>
      <c r="F14" s="2">
        <v>78026000</v>
      </c>
      <c r="G14" s="6">
        <v>78026000</v>
      </c>
      <c r="H14" s="2">
        <v>78026000</v>
      </c>
      <c r="I14" s="10"/>
      <c r="J14" s="11"/>
      <c r="L14" s="4"/>
      <c r="M14" s="12"/>
      <c r="N14" s="12"/>
      <c r="O14" s="12"/>
      <c r="P14" s="5"/>
    </row>
    <row r="15" spans="1:17" ht="31.5" customHeight="1" x14ac:dyDescent="0.25">
      <c r="A15" s="42">
        <v>10</v>
      </c>
      <c r="B15" s="35" t="s">
        <v>13</v>
      </c>
      <c r="C15" s="16" t="s">
        <v>12</v>
      </c>
      <c r="D15" s="17">
        <v>55007756.130000003</v>
      </c>
      <c r="E15" s="17">
        <v>53379798</v>
      </c>
      <c r="F15" s="3">
        <v>0</v>
      </c>
      <c r="G15" s="8">
        <v>0</v>
      </c>
      <c r="H15" s="3">
        <v>0</v>
      </c>
      <c r="I15" s="10">
        <v>0.98351878416027827</v>
      </c>
      <c r="J15" s="11">
        <v>0</v>
      </c>
      <c r="L15" s="4"/>
      <c r="M15" s="13"/>
      <c r="N15" s="13"/>
      <c r="O15" s="13"/>
      <c r="P15" s="13"/>
    </row>
    <row r="16" spans="1:17" ht="30.75" customHeight="1" x14ac:dyDescent="0.25">
      <c r="A16" s="42">
        <v>11</v>
      </c>
      <c r="B16" s="35" t="s">
        <v>13</v>
      </c>
      <c r="C16" s="16" t="s">
        <v>41</v>
      </c>
      <c r="D16" s="17">
        <v>0</v>
      </c>
      <c r="E16" s="17">
        <v>0</v>
      </c>
      <c r="F16" s="2">
        <v>50343630</v>
      </c>
      <c r="G16" s="6">
        <v>50343630</v>
      </c>
      <c r="H16" s="2">
        <v>50343630</v>
      </c>
      <c r="I16" s="10"/>
      <c r="J16" s="11"/>
      <c r="L16" s="4"/>
      <c r="M16" s="12"/>
      <c r="N16" s="12"/>
      <c r="O16" s="12"/>
      <c r="P16" s="5"/>
    </row>
    <row r="17" spans="1:17" ht="30" customHeight="1" x14ac:dyDescent="0.25">
      <c r="A17" s="42">
        <v>12</v>
      </c>
      <c r="B17" s="35" t="s">
        <v>15</v>
      </c>
      <c r="C17" s="16" t="s">
        <v>14</v>
      </c>
      <c r="D17" s="17">
        <v>72802728.219999999</v>
      </c>
      <c r="E17" s="17">
        <v>61234085.859999999</v>
      </c>
      <c r="F17" s="3">
        <v>0</v>
      </c>
      <c r="G17" s="8">
        <v>0</v>
      </c>
      <c r="H17" s="3">
        <v>0</v>
      </c>
      <c r="I17" s="10">
        <v>0.92812812801679856</v>
      </c>
      <c r="J17" s="11">
        <v>0</v>
      </c>
      <c r="L17" s="4"/>
      <c r="M17" s="13"/>
      <c r="N17" s="13"/>
      <c r="O17" s="13"/>
      <c r="P17" s="13"/>
    </row>
    <row r="18" spans="1:17" ht="33.75" customHeight="1" x14ac:dyDescent="0.25">
      <c r="A18" s="42">
        <v>13</v>
      </c>
      <c r="B18" s="35" t="s">
        <v>15</v>
      </c>
      <c r="C18" s="16" t="s">
        <v>43</v>
      </c>
      <c r="D18" s="17">
        <v>0</v>
      </c>
      <c r="E18" s="17"/>
      <c r="F18" s="2">
        <v>102195009.59999999</v>
      </c>
      <c r="G18" s="6">
        <v>102195009.59999999</v>
      </c>
      <c r="H18" s="2">
        <v>102195009.59999999</v>
      </c>
      <c r="I18" s="10"/>
      <c r="J18" s="11"/>
      <c r="L18" s="4"/>
      <c r="M18" s="12"/>
      <c r="N18" s="12"/>
      <c r="O18" s="12"/>
      <c r="P18" s="5"/>
    </row>
    <row r="19" spans="1:17" ht="30.75" customHeight="1" x14ac:dyDescent="0.25">
      <c r="A19" s="42">
        <v>14</v>
      </c>
      <c r="B19" s="35" t="s">
        <v>16</v>
      </c>
      <c r="C19" s="16" t="s">
        <v>44</v>
      </c>
      <c r="D19" s="17">
        <v>668300</v>
      </c>
      <c r="E19" s="17">
        <v>122000</v>
      </c>
      <c r="F19" s="2">
        <v>835000</v>
      </c>
      <c r="G19" s="6">
        <v>835000</v>
      </c>
      <c r="H19" s="2">
        <v>835000</v>
      </c>
      <c r="I19" s="10">
        <v>0.9955310591389841</v>
      </c>
      <c r="J19" s="11">
        <v>0</v>
      </c>
      <c r="L19" s="4"/>
      <c r="M19" s="12"/>
      <c r="N19" s="12"/>
      <c r="O19" s="12"/>
      <c r="P19" s="5"/>
    </row>
    <row r="20" spans="1:17" ht="32.25" customHeight="1" x14ac:dyDescent="0.25">
      <c r="A20" s="42">
        <v>15</v>
      </c>
      <c r="B20" s="35" t="s">
        <v>18</v>
      </c>
      <c r="C20" s="16" t="s">
        <v>17</v>
      </c>
      <c r="D20" s="17">
        <v>2000000</v>
      </c>
      <c r="E20" s="17">
        <v>14076315.789999999</v>
      </c>
      <c r="F20" s="3">
        <v>0</v>
      </c>
      <c r="G20" s="8">
        <v>0</v>
      </c>
      <c r="H20" s="3">
        <v>0</v>
      </c>
      <c r="I20" s="10">
        <v>1</v>
      </c>
      <c r="J20" s="11">
        <v>0</v>
      </c>
      <c r="L20" s="4"/>
      <c r="M20" s="13"/>
      <c r="N20" s="13"/>
      <c r="O20" s="13"/>
      <c r="P20" s="13"/>
    </row>
    <row r="21" spans="1:17" ht="32.25" customHeight="1" x14ac:dyDescent="0.25">
      <c r="A21" s="42">
        <v>16</v>
      </c>
      <c r="B21" s="35" t="s">
        <v>18</v>
      </c>
      <c r="C21" s="16" t="s">
        <v>45</v>
      </c>
      <c r="D21" s="17">
        <v>0</v>
      </c>
      <c r="E21" s="17">
        <v>0</v>
      </c>
      <c r="F21" s="2">
        <v>2800000</v>
      </c>
      <c r="G21" s="6">
        <v>2800000</v>
      </c>
      <c r="H21" s="2">
        <v>2800000</v>
      </c>
      <c r="I21" s="10"/>
      <c r="J21" s="11"/>
      <c r="L21" s="4"/>
      <c r="M21" s="12"/>
      <c r="N21" s="12"/>
      <c r="O21" s="12"/>
      <c r="P21" s="5"/>
    </row>
    <row r="22" spans="1:17" ht="33" customHeight="1" x14ac:dyDescent="0.25">
      <c r="A22" s="42">
        <v>17</v>
      </c>
      <c r="B22" s="35" t="s">
        <v>20</v>
      </c>
      <c r="C22" s="16" t="s">
        <v>19</v>
      </c>
      <c r="D22" s="17">
        <v>20000</v>
      </c>
      <c r="E22" s="17">
        <v>0</v>
      </c>
      <c r="F22" s="3">
        <v>0</v>
      </c>
      <c r="G22" s="8">
        <v>0</v>
      </c>
      <c r="H22" s="3">
        <v>0</v>
      </c>
      <c r="I22" s="10">
        <v>1</v>
      </c>
      <c r="J22" s="11">
        <v>0</v>
      </c>
      <c r="L22" s="4"/>
      <c r="M22" s="13"/>
      <c r="N22" s="13"/>
      <c r="O22" s="13"/>
      <c r="P22" s="13"/>
    </row>
    <row r="23" spans="1:17" ht="30.75" customHeight="1" x14ac:dyDescent="0.25">
      <c r="A23" s="42">
        <v>18</v>
      </c>
      <c r="B23" s="35" t="s">
        <v>22</v>
      </c>
      <c r="C23" s="16" t="s">
        <v>21</v>
      </c>
      <c r="D23" s="17">
        <v>2341242.4300000002</v>
      </c>
      <c r="E23" s="3">
        <v>0</v>
      </c>
      <c r="F23" s="3">
        <v>0</v>
      </c>
      <c r="G23" s="8">
        <v>0</v>
      </c>
      <c r="H23" s="3">
        <v>0</v>
      </c>
      <c r="I23" s="10">
        <v>0.94595814263604006</v>
      </c>
      <c r="J23" s="11">
        <v>0</v>
      </c>
      <c r="L23" s="4"/>
      <c r="M23" s="13"/>
      <c r="N23" s="13"/>
      <c r="O23" s="13"/>
      <c r="P23" s="13"/>
    </row>
    <row r="24" spans="1:17" ht="32.25" customHeight="1" x14ac:dyDescent="0.25">
      <c r="A24" s="42">
        <v>19</v>
      </c>
      <c r="B24" s="35" t="s">
        <v>22</v>
      </c>
      <c r="C24" s="16" t="s">
        <v>46</v>
      </c>
      <c r="D24" s="17">
        <v>0</v>
      </c>
      <c r="E24" s="17">
        <v>1915000</v>
      </c>
      <c r="F24" s="2">
        <v>1720000</v>
      </c>
      <c r="G24" s="6">
        <v>1720000</v>
      </c>
      <c r="H24" s="2">
        <v>1720000</v>
      </c>
      <c r="I24" s="10"/>
      <c r="J24" s="11"/>
      <c r="L24" s="4"/>
      <c r="M24" s="12"/>
      <c r="N24" s="12"/>
      <c r="O24" s="12"/>
      <c r="P24" s="5"/>
    </row>
    <row r="25" spans="1:17" ht="31.5" customHeight="1" x14ac:dyDescent="0.25">
      <c r="A25" s="42">
        <v>20</v>
      </c>
      <c r="B25" s="35" t="s">
        <v>23</v>
      </c>
      <c r="C25" s="19" t="s">
        <v>47</v>
      </c>
      <c r="D25" s="17">
        <v>135700</v>
      </c>
      <c r="E25" s="3">
        <v>0</v>
      </c>
      <c r="F25" s="3">
        <v>0</v>
      </c>
      <c r="G25" s="8">
        <v>0</v>
      </c>
      <c r="H25" s="3">
        <v>0</v>
      </c>
      <c r="I25" s="10">
        <v>0.99195906432748537</v>
      </c>
      <c r="J25" s="11">
        <v>0</v>
      </c>
      <c r="L25" s="4"/>
      <c r="M25" s="13"/>
      <c r="N25" s="13"/>
      <c r="O25" s="13"/>
      <c r="P25" s="13"/>
    </row>
    <row r="26" spans="1:17" ht="30.75" customHeight="1" x14ac:dyDescent="0.25">
      <c r="A26" s="42">
        <v>21</v>
      </c>
      <c r="B26" s="35" t="s">
        <v>23</v>
      </c>
      <c r="C26" s="16" t="s">
        <v>49</v>
      </c>
      <c r="D26" s="17">
        <v>0</v>
      </c>
      <c r="E26" s="17">
        <v>164000</v>
      </c>
      <c r="F26" s="2">
        <v>164000</v>
      </c>
      <c r="G26" s="6">
        <v>164000</v>
      </c>
      <c r="H26" s="2">
        <v>164000</v>
      </c>
      <c r="I26" s="10"/>
      <c r="J26" s="11"/>
      <c r="L26" s="4"/>
      <c r="M26" s="12"/>
      <c r="N26" s="12"/>
      <c r="O26" s="12"/>
      <c r="P26" s="5"/>
    </row>
    <row r="27" spans="1:17" ht="31.5" customHeight="1" x14ac:dyDescent="0.25">
      <c r="A27" s="42">
        <v>22</v>
      </c>
      <c r="B27" s="35" t="s">
        <v>25</v>
      </c>
      <c r="C27" s="16" t="s">
        <v>24</v>
      </c>
      <c r="D27" s="17">
        <v>26316500.960000001</v>
      </c>
      <c r="E27" s="17">
        <v>56198022.270000003</v>
      </c>
      <c r="F27" s="2">
        <v>39328448.100000001</v>
      </c>
      <c r="G27" s="6">
        <v>39328448.100000001</v>
      </c>
      <c r="H27" s="2">
        <v>39328448.100000001</v>
      </c>
      <c r="I27" s="10">
        <v>0.99860059809793056</v>
      </c>
      <c r="J27" s="11">
        <v>0</v>
      </c>
      <c r="L27" s="13"/>
      <c r="M27" s="12"/>
      <c r="N27" s="12"/>
      <c r="O27" s="12"/>
      <c r="P27" s="5"/>
      <c r="Q27" s="14"/>
    </row>
    <row r="28" spans="1:17" ht="30.75" customHeight="1" x14ac:dyDescent="0.25">
      <c r="A28" s="42">
        <v>23</v>
      </c>
      <c r="B28" s="35" t="s">
        <v>27</v>
      </c>
      <c r="C28" s="16" t="s">
        <v>26</v>
      </c>
      <c r="D28" s="17">
        <v>176600248.87</v>
      </c>
      <c r="E28" s="17">
        <v>148522854.62</v>
      </c>
      <c r="F28" s="2">
        <v>7236800</v>
      </c>
      <c r="G28" s="6">
        <v>7236800</v>
      </c>
      <c r="H28" s="2">
        <v>7236800</v>
      </c>
      <c r="I28" s="10">
        <v>0.99999973907178352</v>
      </c>
      <c r="J28" s="11">
        <v>0</v>
      </c>
      <c r="L28" s="13"/>
      <c r="M28" s="12"/>
      <c r="N28" s="12"/>
      <c r="O28" s="12"/>
      <c r="P28" s="5"/>
    </row>
    <row r="29" spans="1:17" ht="31.5" customHeight="1" x14ac:dyDescent="0.25">
      <c r="A29" s="42">
        <v>24</v>
      </c>
      <c r="B29" s="35" t="s">
        <v>28</v>
      </c>
      <c r="C29" s="16" t="s">
        <v>48</v>
      </c>
      <c r="D29" s="17">
        <v>66759054.200000003</v>
      </c>
      <c r="E29" s="17">
        <v>47887976.140000001</v>
      </c>
      <c r="F29" s="2">
        <v>11836880.92</v>
      </c>
      <c r="G29" s="6">
        <v>6569050</v>
      </c>
      <c r="H29" s="2">
        <v>6569050</v>
      </c>
      <c r="I29" s="10">
        <v>0.8234247871879613</v>
      </c>
      <c r="J29" s="11">
        <v>0</v>
      </c>
      <c r="L29" s="13"/>
      <c r="M29" s="12"/>
      <c r="N29" s="12"/>
      <c r="O29" s="12"/>
      <c r="P29" s="5"/>
    </row>
    <row r="30" spans="1:17" ht="30.75" customHeight="1" x14ac:dyDescent="0.25">
      <c r="A30" s="42">
        <v>25</v>
      </c>
      <c r="B30" s="35">
        <v>2300000000</v>
      </c>
      <c r="C30" s="20" t="s">
        <v>50</v>
      </c>
      <c r="D30" s="17">
        <v>0</v>
      </c>
      <c r="E30" s="17">
        <v>6220000</v>
      </c>
      <c r="F30" s="2">
        <v>4000000</v>
      </c>
      <c r="G30" s="6">
        <v>4000000</v>
      </c>
      <c r="H30" s="2">
        <v>4000000</v>
      </c>
      <c r="I30" s="10"/>
      <c r="J30" s="11"/>
      <c r="L30" s="13"/>
      <c r="M30" s="12"/>
      <c r="N30" s="12"/>
      <c r="O30" s="12"/>
      <c r="P30" s="5"/>
    </row>
    <row r="31" spans="1:17" ht="30.75" customHeight="1" x14ac:dyDescent="0.25">
      <c r="A31" s="42">
        <v>26</v>
      </c>
      <c r="B31" s="35">
        <v>2500000000</v>
      </c>
      <c r="C31" s="20" t="s">
        <v>52</v>
      </c>
      <c r="D31" s="17">
        <v>0</v>
      </c>
      <c r="E31" s="17">
        <v>0</v>
      </c>
      <c r="F31" s="2">
        <v>64733720</v>
      </c>
      <c r="G31" s="6">
        <v>64733720</v>
      </c>
      <c r="H31" s="2">
        <v>64733720</v>
      </c>
      <c r="I31" s="10"/>
      <c r="J31" s="11"/>
      <c r="L31" s="13"/>
      <c r="M31" s="12"/>
      <c r="N31" s="12"/>
      <c r="O31" s="12"/>
      <c r="P31" s="5"/>
    </row>
    <row r="32" spans="1:17" ht="30" x14ac:dyDescent="0.25">
      <c r="A32" s="42">
        <v>27</v>
      </c>
      <c r="B32" s="35">
        <v>2700000000</v>
      </c>
      <c r="C32" s="20" t="s">
        <v>53</v>
      </c>
      <c r="D32" s="17">
        <v>0</v>
      </c>
      <c r="E32" s="17">
        <v>0</v>
      </c>
      <c r="F32" s="2">
        <v>130000</v>
      </c>
      <c r="G32" s="6">
        <v>140000</v>
      </c>
      <c r="H32" s="2">
        <v>140000</v>
      </c>
      <c r="I32" s="10"/>
      <c r="J32" s="11"/>
      <c r="L32" s="13"/>
      <c r="M32" s="12"/>
      <c r="N32" s="12"/>
      <c r="O32" s="12"/>
      <c r="P32" s="5"/>
    </row>
    <row r="33" spans="1:16" x14ac:dyDescent="0.25">
      <c r="A33" s="42"/>
      <c r="B33" s="35"/>
      <c r="C33" s="45" t="s">
        <v>60</v>
      </c>
      <c r="D33" s="17">
        <f>SUM(D6:D32)</f>
        <v>3483797008.8699999</v>
      </c>
      <c r="E33" s="17">
        <f>SUM(E6:E32)</f>
        <v>3847895129.1900001</v>
      </c>
      <c r="F33" s="8">
        <f>SUM(F6:F32)</f>
        <v>3310645875.8699999</v>
      </c>
      <c r="G33" s="8">
        <f>SUM(G6:G32)</f>
        <v>3009145768.6999998</v>
      </c>
      <c r="H33" s="3">
        <f>SUM(H6:H31)</f>
        <v>1705443077.6999998</v>
      </c>
      <c r="I33" s="10"/>
      <c r="J33" s="11"/>
      <c r="L33" s="13"/>
      <c r="M33" s="12"/>
      <c r="N33" s="12"/>
      <c r="O33" s="12"/>
      <c r="P33" s="5"/>
    </row>
    <row r="34" spans="1:16" x14ac:dyDescent="0.25">
      <c r="A34" s="42"/>
      <c r="B34" s="36" t="s">
        <v>30</v>
      </c>
      <c r="C34" s="16" t="s">
        <v>29</v>
      </c>
      <c r="D34" s="17">
        <v>579759651.25</v>
      </c>
      <c r="E34" s="17">
        <v>808614112.16999996</v>
      </c>
      <c r="F34" s="6">
        <v>663491384.92999995</v>
      </c>
      <c r="G34" s="6">
        <v>628241609.77999997</v>
      </c>
      <c r="H34" s="2">
        <v>390281673.22000003</v>
      </c>
      <c r="I34" s="10">
        <v>0.93575328300860316</v>
      </c>
      <c r="J34" s="11">
        <v>0</v>
      </c>
    </row>
    <row r="35" spans="1:16" s="25" customFormat="1" ht="14.25" x14ac:dyDescent="0.2">
      <c r="A35" s="43"/>
      <c r="B35" s="37"/>
      <c r="C35" s="44" t="s">
        <v>31</v>
      </c>
      <c r="D35" s="21">
        <v>4063556660.1199999</v>
      </c>
      <c r="E35" s="21">
        <f>E33+E34</f>
        <v>4656509241.3599997</v>
      </c>
      <c r="F35" s="22">
        <f>F33+F34</f>
        <v>3974137260.7999997</v>
      </c>
      <c r="G35" s="22">
        <f t="shared" ref="G35:H35" si="0">G33+G34</f>
        <v>3637387378.4799995</v>
      </c>
      <c r="H35" s="21">
        <f t="shared" si="0"/>
        <v>2095724750.9199998</v>
      </c>
      <c r="I35" s="23">
        <v>0.95161991747839003</v>
      </c>
      <c r="J35" s="24">
        <v>0</v>
      </c>
    </row>
    <row r="38" spans="1:16" x14ac:dyDescent="0.25">
      <c r="D38" s="14"/>
    </row>
  </sheetData>
  <mergeCells count="10">
    <mergeCell ref="B1:H1"/>
    <mergeCell ref="A3:A4"/>
    <mergeCell ref="I3:I4"/>
    <mergeCell ref="B3:B4"/>
    <mergeCell ref="C3:C4"/>
    <mergeCell ref="E3:E4"/>
    <mergeCell ref="D3:D4"/>
    <mergeCell ref="C2:J2"/>
    <mergeCell ref="F3:H3"/>
    <mergeCell ref="J3:J4"/>
  </mergeCells>
  <pageMargins left="0.59055118110236227" right="0.39370078740157483" top="0.59055118110236227" bottom="0.39370078740157483" header="0.39370078740157483" footer="0.39370078740157483"/>
  <pageSetup paperSize="9" scale="75" fitToHeight="20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A66F434663C047D3A0833B122AD768&lt;/Code&gt;&#10;  &lt;ObjectCode&gt;SQUERY_ANAL_ISP_BUDG&lt;/ObjectCode&gt;&#10;  &lt;DocName&gt;___ ВЕСЬ по распорядит  и лицевым (посл вариант)&lt;/DocName&gt;&#10;  &lt;VariantName&gt;&amp;lt;&amp;lt;&amp;lt; ВЕСЬ по распорядит  и лицевым (посл вариант)&lt;/VariantName&gt;&#10;  &lt;VariantLink&gt;39217121&lt;/VariantLink&gt;&#10;  &lt;SvodReportLink xsi:nil=&quot;true&quot; /&gt;&#10;  &lt;ReportLink&gt;19759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D2D7B2-9FAE-40F5-9C7B-259263D956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Малина</dc:creator>
  <cp:lastModifiedBy>Елена А. Малина</cp:lastModifiedBy>
  <cp:lastPrinted>2020-11-25T04:23:27Z</cp:lastPrinted>
  <dcterms:created xsi:type="dcterms:W3CDTF">2020-10-12T23:35:06Z</dcterms:created>
  <dcterms:modified xsi:type="dcterms:W3CDTF">2020-12-09T22:39:30Z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ВЕСЬ по распорядит  и лицевым (посл вариант)</vt:lpwstr>
  </property>
  <property fmtid="{D5CDD505-2E9C-101B-9397-08002B2CF9AE}" pid="3" name="Версия клиента">
    <vt:lpwstr>19.2.28.11110</vt:lpwstr>
  </property>
  <property fmtid="{D5CDD505-2E9C-101B-9397-08002B2CF9AE}" pid="4" name="Версия базы">
    <vt:lpwstr>19.2.2804.70364676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192.168.9.2</vt:lpwstr>
  </property>
  <property fmtid="{D5CDD505-2E9C-101B-9397-08002B2CF9AE}" pid="7" name="База">
    <vt:lpwstr>budget2019</vt:lpwstr>
  </property>
  <property fmtid="{D5CDD505-2E9C-101B-9397-08002B2CF9AE}" pid="8" name="Пользователь">
    <vt:lpwstr>malina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&lt;&lt;&lt; ВЕСЬ по распорядит  и лицевым (посл вариант)</vt:lpwstr>
  </property>
  <property fmtid="{D5CDD505-2E9C-101B-9397-08002B2CF9AE}" pid="11" name="Код отчета">
    <vt:lpwstr>A66F434663C047D3A0833B122AD768</vt:lpwstr>
  </property>
  <property fmtid="{D5CDD505-2E9C-101B-9397-08002B2CF9AE}" pid="12" name="Локальная база">
    <vt:lpwstr>не используется</vt:lpwstr>
  </property>
</Properties>
</file>